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ropbox\03-Matlab\Research\Research 16  (Hashcat CodEx)\DataHash\results\repo\"/>
    </mc:Choice>
  </mc:AlternateContent>
  <xr:revisionPtr revIDLastSave="0" documentId="13_ncr:1_{8EE8AD2B-80F6-467D-8669-0801CEAFD8C1}" xr6:coauthVersionLast="47" xr6:coauthVersionMax="47" xr10:uidLastSave="{00000000-0000-0000-0000-000000000000}"/>
  <bookViews>
    <workbookView xWindow="-108" yWindow="-108" windowWidth="23256" windowHeight="12456" activeTab="1" xr2:uid="{CF588025-AEEF-4C1A-84E9-8709C28A1516}"/>
  </bookViews>
  <sheets>
    <sheet name="hash" sheetId="2" r:id="rId1"/>
    <sheet name="plot hash" sheetId="4" r:id="rId2"/>
    <sheet name="text entropy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3" l="1"/>
  <c r="F2" i="3"/>
  <c r="E2" i="3"/>
  <c r="D2" i="3"/>
  <c r="C2" i="3"/>
  <c r="B2" i="3"/>
  <c r="C13" i="3" l="1"/>
  <c r="D13" i="3"/>
  <c r="E13" i="3"/>
  <c r="F13" i="3"/>
  <c r="G13" i="3"/>
  <c r="B13" i="3"/>
  <c r="Q1" i="4"/>
  <c r="N1" i="4"/>
  <c r="K1" i="4"/>
  <c r="H2" i="4"/>
  <c r="I2" i="4"/>
  <c r="G2" i="4"/>
  <c r="E2" i="4"/>
  <c r="F2" i="4"/>
  <c r="D2" i="4"/>
  <c r="B2" i="4"/>
  <c r="C2" i="4"/>
  <c r="A2" i="4"/>
  <c r="S4" i="4"/>
  <c r="S5" i="4"/>
  <c r="S6" i="4"/>
  <c r="S7" i="4"/>
  <c r="S8" i="4"/>
  <c r="S9" i="4"/>
  <c r="S10" i="4"/>
  <c r="S11" i="4"/>
  <c r="S12" i="4"/>
  <c r="S3" i="4"/>
  <c r="P4" i="4"/>
  <c r="P5" i="4"/>
  <c r="P6" i="4"/>
  <c r="P7" i="4"/>
  <c r="P8" i="4"/>
  <c r="P9" i="4"/>
  <c r="P10" i="4"/>
  <c r="P11" i="4"/>
  <c r="P12" i="4"/>
  <c r="P3" i="4"/>
  <c r="M4" i="4"/>
  <c r="M5" i="4"/>
  <c r="M6" i="4"/>
  <c r="M7" i="4"/>
  <c r="M8" i="4"/>
  <c r="M9" i="4"/>
  <c r="M10" i="4"/>
  <c r="M11" i="4"/>
  <c r="M12" i="4"/>
  <c r="M3" i="4"/>
  <c r="L3" i="4"/>
  <c r="D4" i="4"/>
  <c r="L4" i="4" s="1"/>
  <c r="E4" i="4"/>
  <c r="O4" i="4" s="1"/>
  <c r="F4" i="4"/>
  <c r="R4" i="4" s="1"/>
  <c r="D5" i="4"/>
  <c r="L5" i="4" s="1"/>
  <c r="E5" i="4"/>
  <c r="O5" i="4" s="1"/>
  <c r="F5" i="4"/>
  <c r="R5" i="4" s="1"/>
  <c r="D6" i="4"/>
  <c r="L6" i="4" s="1"/>
  <c r="E6" i="4"/>
  <c r="O6" i="4" s="1"/>
  <c r="F6" i="4"/>
  <c r="R6" i="4" s="1"/>
  <c r="D7" i="4"/>
  <c r="L7" i="4" s="1"/>
  <c r="E7" i="4"/>
  <c r="O7" i="4" s="1"/>
  <c r="F7" i="4"/>
  <c r="R7" i="4" s="1"/>
  <c r="D8" i="4"/>
  <c r="L8" i="4" s="1"/>
  <c r="E8" i="4"/>
  <c r="O8" i="4" s="1"/>
  <c r="F8" i="4"/>
  <c r="R8" i="4" s="1"/>
  <c r="D9" i="4"/>
  <c r="L9" i="4" s="1"/>
  <c r="E9" i="4"/>
  <c r="O9" i="4" s="1"/>
  <c r="F9" i="4"/>
  <c r="R9" i="4" s="1"/>
  <c r="D10" i="4"/>
  <c r="L10" i="4" s="1"/>
  <c r="E10" i="4"/>
  <c r="O10" i="4" s="1"/>
  <c r="F10" i="4"/>
  <c r="R10" i="4" s="1"/>
  <c r="D11" i="4"/>
  <c r="L11" i="4" s="1"/>
  <c r="E11" i="4"/>
  <c r="O11" i="4" s="1"/>
  <c r="F11" i="4"/>
  <c r="R11" i="4" s="1"/>
  <c r="D12" i="4"/>
  <c r="L12" i="4" s="1"/>
  <c r="E12" i="4"/>
  <c r="O12" i="4" s="1"/>
  <c r="F12" i="4"/>
  <c r="R12" i="4" s="1"/>
  <c r="E3" i="4"/>
  <c r="O3" i="4" s="1"/>
  <c r="F3" i="4"/>
  <c r="R3" i="4" s="1"/>
  <c r="D3" i="4"/>
  <c r="A4" i="4"/>
  <c r="K4" i="4" s="1"/>
  <c r="B4" i="4"/>
  <c r="N4" i="4" s="1"/>
  <c r="C4" i="4"/>
  <c r="Q4" i="4" s="1"/>
  <c r="A5" i="4"/>
  <c r="K5" i="4" s="1"/>
  <c r="B5" i="4"/>
  <c r="N5" i="4" s="1"/>
  <c r="C5" i="4"/>
  <c r="Q5" i="4" s="1"/>
  <c r="A6" i="4"/>
  <c r="K6" i="4" s="1"/>
  <c r="B6" i="4"/>
  <c r="N6" i="4" s="1"/>
  <c r="C6" i="4"/>
  <c r="Q6" i="4" s="1"/>
  <c r="A7" i="4"/>
  <c r="K7" i="4" s="1"/>
  <c r="B7" i="4"/>
  <c r="N7" i="4" s="1"/>
  <c r="C7" i="4"/>
  <c r="Q7" i="4" s="1"/>
  <c r="A8" i="4"/>
  <c r="K8" i="4" s="1"/>
  <c r="B8" i="4"/>
  <c r="N8" i="4" s="1"/>
  <c r="C8" i="4"/>
  <c r="Q8" i="4" s="1"/>
  <c r="A9" i="4"/>
  <c r="K9" i="4" s="1"/>
  <c r="B9" i="4"/>
  <c r="N9" i="4" s="1"/>
  <c r="C9" i="4"/>
  <c r="Q9" i="4" s="1"/>
  <c r="A10" i="4"/>
  <c r="K10" i="4" s="1"/>
  <c r="B10" i="4"/>
  <c r="N10" i="4" s="1"/>
  <c r="C10" i="4"/>
  <c r="Q10" i="4" s="1"/>
  <c r="A11" i="4"/>
  <c r="K11" i="4" s="1"/>
  <c r="B11" i="4"/>
  <c r="N11" i="4" s="1"/>
  <c r="C11" i="4"/>
  <c r="Q11" i="4" s="1"/>
  <c r="A12" i="4"/>
  <c r="K12" i="4" s="1"/>
  <c r="B12" i="4"/>
  <c r="N12" i="4" s="1"/>
  <c r="C12" i="4"/>
  <c r="Q12" i="4" s="1"/>
  <c r="B3" i="4"/>
  <c r="N3" i="4" s="1"/>
  <c r="C3" i="4"/>
  <c r="Q3" i="4" s="1"/>
  <c r="A3" i="4"/>
  <c r="K3" i="4" s="1"/>
  <c r="D13" i="4" l="1"/>
  <c r="F13" i="4"/>
  <c r="E13" i="4"/>
</calcChain>
</file>

<file path=xl/sharedStrings.xml><?xml version="1.0" encoding="utf-8"?>
<sst xmlns="http://schemas.openxmlformats.org/spreadsheetml/2006/main" count="88" uniqueCount="46">
  <si>
    <t>'ik~e]R'</t>
  </si>
  <si>
    <t>'àW¸X\Õ'</t>
  </si>
  <si>
    <t>'®â^'</t>
  </si>
  <si>
    <t>'ÔfÊª^'</t>
  </si>
  <si>
    <t>'ÅÔfd'</t>
  </si>
  <si>
    <t>'kkpi#2'</t>
  </si>
  <si>
    <t>'[§ðÇ'</t>
  </si>
  <si>
    <t>'ÜÜ¶{­'</t>
  </si>
  <si>
    <t>':"q6Q['</t>
  </si>
  <si>
    <t>'~"Q_x0005_Q'</t>
  </si>
  <si>
    <t>'\j{`'</t>
  </si>
  <si>
    <t>'+c*fLe'</t>
  </si>
  <si>
    <t>'_x000E_ÙTÀû§'</t>
  </si>
  <si>
    <t>'&gt;Ájº¨Æ'</t>
  </si>
  <si>
    <t>'#aD8xE'</t>
  </si>
  <si>
    <t>'_x0008_a£'</t>
  </si>
  <si>
    <t>'w¥¹'</t>
  </si>
  <si>
    <t>'=m^$ov'</t>
  </si>
  <si>
    <t>'Å3¼óE'</t>
  </si>
  <si>
    <t>'ºëq½'</t>
  </si>
  <si>
    <t>'?.|Pk$'</t>
  </si>
  <si>
    <t>'o6ËD«Ì'</t>
  </si>
  <si>
    <t>'g:ØZÌ'</t>
  </si>
  <si>
    <t>'N;ZsWC'</t>
  </si>
  <si>
    <t>'_x0012_îäÖ'</t>
  </si>
  <si>
    <t>'¹Pµå±'</t>
  </si>
  <si>
    <t>'SUx1AR'</t>
  </si>
  <si>
    <t>'£¼'</t>
  </si>
  <si>
    <t>'»Ñ|x¨µ'</t>
  </si>
  <si>
    <t>M1</t>
  </si>
  <si>
    <t>M2</t>
  </si>
  <si>
    <t>String</t>
  </si>
  <si>
    <t>Time</t>
  </si>
  <si>
    <t>Cracked</t>
  </si>
  <si>
    <t>Failed</t>
  </si>
  <si>
    <t>Status</t>
  </si>
  <si>
    <t>Model</t>
  </si>
  <si>
    <t>No</t>
  </si>
  <si>
    <t>r~{"9''</t>
  </si>
  <si>
    <t>PHC [32]</t>
  </si>
  <si>
    <t>Brute-force Time</t>
  </si>
  <si>
    <t>String #</t>
  </si>
  <si>
    <t>Average</t>
  </si>
  <si>
    <t>Plaintext</t>
  </si>
  <si>
    <t>Cipher</t>
  </si>
  <si>
    <r>
      <t>Max Entropy of 4 (</t>
    </r>
    <r>
      <rPr>
        <b/>
        <sz val="11"/>
        <color theme="1"/>
        <rFont val="Calibri"/>
        <family val="2"/>
        <scheme val="minor"/>
      </rPr>
      <t>4 bits</t>
    </r>
    <r>
      <rPr>
        <sz val="11"/>
        <color theme="1"/>
        <rFont val="Calibri"/>
        <family val="2"/>
        <scheme val="minor"/>
      </rPr>
      <t xml:space="preserve"> of string)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</si>
</sst>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5" xfId="0" applyBorder="1"/>
    <xf numFmtId="0" fontId="0" fillId="0" borderId="4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/>
    <xf numFmtId="0" fontId="0" fillId="0" borderId="7" xfId="0" applyFont="1" applyBorder="1"/>
    <xf numFmtId="0" fontId="1" fillId="0" borderId="8" xfId="0" applyFont="1" applyBorder="1"/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 sz="1400" b="0" i="0" u="none" strike="noStrike" kern="1200" spc="0" baseline="0">
                <a:solidFill>
                  <a:sysClr val="windowText" lastClr="000000"/>
                </a:solidFill>
              </a:rPr>
              <a:t>Tests result on Set A in seconds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hash'!$D$2</c:f>
              <c:strCache>
                <c:ptCount val="1"/>
                <c:pt idx="0">
                  <c:v>PHC [32]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'plot hash'!$D$3:$D$12</c:f>
              <c:numCache>
                <c:formatCode>0.0</c:formatCode>
                <c:ptCount val="10"/>
                <c:pt idx="0">
                  <c:v>26.256794500000002</c:v>
                </c:pt>
                <c:pt idx="1">
                  <c:v>27.2985641</c:v>
                </c:pt>
                <c:pt idx="2">
                  <c:v>3.0642401000000001</c:v>
                </c:pt>
                <c:pt idx="3">
                  <c:v>28.2664291</c:v>
                </c:pt>
                <c:pt idx="4">
                  <c:v>7.1376542000000001</c:v>
                </c:pt>
                <c:pt idx="5">
                  <c:v>25.299915299999999</c:v>
                </c:pt>
                <c:pt idx="6">
                  <c:v>6.0363607999999997</c:v>
                </c:pt>
                <c:pt idx="7">
                  <c:v>17.168454000000001</c:v>
                </c:pt>
                <c:pt idx="8">
                  <c:v>11.1075307</c:v>
                </c:pt>
                <c:pt idx="9">
                  <c:v>3.0555582999999999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BF-45B9-938C-2C8118C90A24}"/>
            </c:ext>
          </c:extLst>
        </c:ser>
        <c:ser>
          <c:idx val="1"/>
          <c:order val="1"/>
          <c:tx>
            <c:strRef>
              <c:f>'plot hash'!$E$2</c:f>
              <c:strCache>
                <c:ptCount val="1"/>
                <c:pt idx="0">
                  <c:v>M1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'plot hash'!$E$3:$E$12</c:f>
              <c:numCache>
                <c:formatCode>0.0</c:formatCode>
                <c:ptCount val="10"/>
                <c:pt idx="0">
                  <c:v>30.2749475</c:v>
                </c:pt>
                <c:pt idx="1">
                  <c:v>30.383552600000002</c:v>
                </c:pt>
                <c:pt idx="2">
                  <c:v>30.370373900000001</c:v>
                </c:pt>
                <c:pt idx="3">
                  <c:v>31.251162300000001</c:v>
                </c:pt>
                <c:pt idx="4">
                  <c:v>30.396244800000002</c:v>
                </c:pt>
                <c:pt idx="5">
                  <c:v>31.407914099999999</c:v>
                </c:pt>
                <c:pt idx="6">
                  <c:v>30.2731341</c:v>
                </c:pt>
                <c:pt idx="7">
                  <c:v>31.373143899999999</c:v>
                </c:pt>
                <c:pt idx="8">
                  <c:v>32.046475800000003</c:v>
                </c:pt>
                <c:pt idx="9">
                  <c:v>31.275697999999998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BF-45B9-938C-2C8118C90A24}"/>
            </c:ext>
          </c:extLst>
        </c:ser>
        <c:ser>
          <c:idx val="2"/>
          <c:order val="2"/>
          <c:tx>
            <c:strRef>
              <c:f>'plot hash'!$F$2</c:f>
              <c:strCache>
                <c:ptCount val="1"/>
                <c:pt idx="0">
                  <c:v>M2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'plot hash'!$F$3:$F$12</c:f>
              <c:numCache>
                <c:formatCode>0.0</c:formatCode>
                <c:ptCount val="10"/>
                <c:pt idx="0">
                  <c:v>31.261189399999999</c:v>
                </c:pt>
                <c:pt idx="1">
                  <c:v>31.2653131</c:v>
                </c:pt>
                <c:pt idx="2">
                  <c:v>31.2792125</c:v>
                </c:pt>
                <c:pt idx="3">
                  <c:v>31.254869500000002</c:v>
                </c:pt>
                <c:pt idx="4">
                  <c:v>31.363101700000001</c:v>
                </c:pt>
                <c:pt idx="5">
                  <c:v>31.2691759</c:v>
                </c:pt>
                <c:pt idx="6">
                  <c:v>31.257981300000001</c:v>
                </c:pt>
                <c:pt idx="7">
                  <c:v>31.255447199999999</c:v>
                </c:pt>
                <c:pt idx="8">
                  <c:v>31.273516699999998</c:v>
                </c:pt>
                <c:pt idx="9">
                  <c:v>31.283861000000002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BF-45B9-938C-2C8118C90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6614319"/>
        <c:axId val="2036614799"/>
      </c:barChart>
      <c:catAx>
        <c:axId val="203661431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6614799"/>
        <c:crosses val="autoZero"/>
        <c:auto val="1"/>
        <c:lblAlgn val="ctr"/>
        <c:lblOffset val="100"/>
        <c:noMultiLvlLbl val="0"/>
      </c:catAx>
      <c:valAx>
        <c:axId val="2036614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6614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57608</xdr:colOff>
      <xdr:row>13</xdr:row>
      <xdr:rowOff>138007</xdr:rowOff>
    </xdr:from>
    <xdr:to>
      <xdr:col>8</xdr:col>
      <xdr:colOff>487680</xdr:colOff>
      <xdr:row>27</xdr:row>
      <xdr:rowOff>98287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3AC9FE-F089-32B5-873D-C0FDD6465D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hasil%203090%20s30%20c5%20b.xlsx" TargetMode="External"/><Relationship Id="rId2" Type="http://schemas.openxmlformats.org/officeDocument/2006/relationships/externalLinkPath" Target="file:///C:\Users\LENOVO\Dropbox\03-Matlab\Research\Research%2016%20%20(Hashcat%20CodEx)\DataHash\results\hasil%203090%20s30%20c5%20b.xlsx" TargetMode="External"/><Relationship Id="rId1" Type="http://schemas.openxmlformats.org/officeDocument/2006/relationships/externalLinkPath" Target="/Users/LENOVO/Dropbox/03-Matlab/Research/Research%2016%20%20(Hashcat%20CodEx)/DataHash/results/hasil%203090%20s30%20c5%20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ash"/>
      <sheetName val="plot hash"/>
      <sheetName val="text entropy"/>
      <sheetName val="map pattern"/>
    </sheetNames>
    <sheetDataSet>
      <sheetData sheetId="0">
        <row r="2">
          <cell r="A2" t="str">
            <v>PHC [32]</v>
          </cell>
          <cell r="B2" t="str">
            <v>M1</v>
          </cell>
          <cell r="C2" t="str">
            <v>M2</v>
          </cell>
          <cell r="D2" t="str">
            <v>PHC [32]</v>
          </cell>
          <cell r="E2" t="str">
            <v>M1</v>
          </cell>
          <cell r="F2" t="str">
            <v>M2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2285B-F098-4A72-AB64-CA8D6774D59A}">
  <dimension ref="A1:G12"/>
  <sheetViews>
    <sheetView workbookViewId="0">
      <selection activeCell="D22" sqref="D22"/>
    </sheetView>
  </sheetViews>
  <sheetFormatPr defaultRowHeight="14.4" x14ac:dyDescent="0.3"/>
  <sheetData>
    <row r="1" spans="1:7" x14ac:dyDescent="0.3">
      <c r="A1" s="20" t="s">
        <v>31</v>
      </c>
      <c r="B1" s="21"/>
      <c r="C1" s="22"/>
      <c r="D1" s="20" t="s">
        <v>40</v>
      </c>
      <c r="E1" s="21"/>
      <c r="F1" s="22"/>
    </row>
    <row r="2" spans="1:7" x14ac:dyDescent="0.3">
      <c r="A2" s="17" t="s">
        <v>39</v>
      </c>
      <c r="B2" s="18" t="s">
        <v>29</v>
      </c>
      <c r="C2" s="19" t="s">
        <v>30</v>
      </c>
      <c r="D2" s="23" t="s">
        <v>39</v>
      </c>
      <c r="E2" s="24" t="s">
        <v>29</v>
      </c>
      <c r="F2" s="25" t="s">
        <v>30</v>
      </c>
    </row>
    <row r="3" spans="1:7" x14ac:dyDescent="0.3">
      <c r="A3" s="9" t="s">
        <v>0</v>
      </c>
      <c r="B3" s="10" t="s">
        <v>1</v>
      </c>
      <c r="C3" s="11" t="s">
        <v>2</v>
      </c>
      <c r="D3" s="9">
        <v>26.256794500000002</v>
      </c>
      <c r="E3" s="11">
        <v>30.2749475</v>
      </c>
      <c r="F3" s="12">
        <v>31.261189399999999</v>
      </c>
    </row>
    <row r="4" spans="1:7" x14ac:dyDescent="0.3">
      <c r="A4" s="13" t="s">
        <v>38</v>
      </c>
      <c r="B4" s="11" t="s">
        <v>3</v>
      </c>
      <c r="C4" s="11" t="s">
        <v>4</v>
      </c>
      <c r="D4" s="9">
        <v>27.2985641</v>
      </c>
      <c r="E4" s="11">
        <v>30.383552600000002</v>
      </c>
      <c r="F4" s="12">
        <v>31.2653131</v>
      </c>
    </row>
    <row r="5" spans="1:7" x14ac:dyDescent="0.3">
      <c r="A5" s="9" t="s">
        <v>5</v>
      </c>
      <c r="B5" s="11" t="s">
        <v>6</v>
      </c>
      <c r="C5" s="11" t="s">
        <v>7</v>
      </c>
      <c r="D5" s="9">
        <v>3.0642401000000001</v>
      </c>
      <c r="E5" s="11">
        <v>30.370373900000001</v>
      </c>
      <c r="F5" s="12">
        <v>31.2792125</v>
      </c>
    </row>
    <row r="6" spans="1:7" x14ac:dyDescent="0.3">
      <c r="A6" s="13" t="s">
        <v>8</v>
      </c>
      <c r="B6" s="10" t="s">
        <v>9</v>
      </c>
      <c r="C6" s="11" t="s">
        <v>10</v>
      </c>
      <c r="D6" s="9">
        <v>28.2664291</v>
      </c>
      <c r="E6" s="11">
        <v>31.251162300000001</v>
      </c>
      <c r="F6" s="12">
        <v>31.254869500000002</v>
      </c>
    </row>
    <row r="7" spans="1:7" x14ac:dyDescent="0.3">
      <c r="A7" s="9" t="s">
        <v>11</v>
      </c>
      <c r="B7" s="10" t="s">
        <v>12</v>
      </c>
      <c r="C7" s="11" t="s">
        <v>13</v>
      </c>
      <c r="D7" s="9">
        <v>7.1376542000000001</v>
      </c>
      <c r="E7" s="11">
        <v>30.396244800000002</v>
      </c>
      <c r="F7" s="12">
        <v>31.363101700000001</v>
      </c>
    </row>
    <row r="8" spans="1:7" x14ac:dyDescent="0.3">
      <c r="A8" s="9" t="s">
        <v>14</v>
      </c>
      <c r="B8" s="11" t="s">
        <v>15</v>
      </c>
      <c r="C8" s="11" t="s">
        <v>16</v>
      </c>
      <c r="D8" s="9">
        <v>25.299915299999999</v>
      </c>
      <c r="E8" s="11">
        <v>31.407914099999999</v>
      </c>
      <c r="F8" s="12">
        <v>31.2691759</v>
      </c>
      <c r="G8" s="1"/>
    </row>
    <row r="9" spans="1:7" x14ac:dyDescent="0.3">
      <c r="A9" s="9" t="s">
        <v>17</v>
      </c>
      <c r="B9" s="11" t="s">
        <v>18</v>
      </c>
      <c r="C9" s="11" t="s">
        <v>19</v>
      </c>
      <c r="D9" s="9">
        <v>6.0363607999999997</v>
      </c>
      <c r="E9" s="11">
        <v>30.2731341</v>
      </c>
      <c r="F9" s="12">
        <v>31.257981300000001</v>
      </c>
    </row>
    <row r="10" spans="1:7" x14ac:dyDescent="0.3">
      <c r="A10" s="9" t="s">
        <v>20</v>
      </c>
      <c r="B10" s="10" t="s">
        <v>21</v>
      </c>
      <c r="C10" s="11" t="s">
        <v>22</v>
      </c>
      <c r="D10" s="9">
        <v>17.168454000000001</v>
      </c>
      <c r="E10" s="11">
        <v>31.373143899999999</v>
      </c>
      <c r="F10" s="12">
        <v>31.255447199999999</v>
      </c>
    </row>
    <row r="11" spans="1:7" x14ac:dyDescent="0.3">
      <c r="A11" s="9" t="s">
        <v>23</v>
      </c>
      <c r="B11" s="10" t="s">
        <v>24</v>
      </c>
      <c r="C11" s="11" t="s">
        <v>25</v>
      </c>
      <c r="D11" s="9">
        <v>11.1075307</v>
      </c>
      <c r="E11" s="11">
        <v>32.046475800000003</v>
      </c>
      <c r="F11" s="12">
        <v>31.273516699999998</v>
      </c>
    </row>
    <row r="12" spans="1:7" x14ac:dyDescent="0.3">
      <c r="A12" s="14" t="s">
        <v>26</v>
      </c>
      <c r="B12" s="15" t="s">
        <v>27</v>
      </c>
      <c r="C12" s="15" t="s">
        <v>28</v>
      </c>
      <c r="D12" s="14">
        <v>3.0555582999999999</v>
      </c>
      <c r="E12" s="15">
        <v>31.275697999999998</v>
      </c>
      <c r="F12" s="16">
        <v>31.283861000000002</v>
      </c>
    </row>
  </sheetData>
  <mergeCells count="2">
    <mergeCell ref="A1:C1"/>
    <mergeCell ref="D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8F777-A833-4CC6-A4B6-7B65D5EEB881}">
  <dimension ref="A1:S13"/>
  <sheetViews>
    <sheetView tabSelected="1" zoomScaleNormal="100" workbookViewId="0">
      <selection activeCell="G13" sqref="G13"/>
    </sheetView>
  </sheetViews>
  <sheetFormatPr defaultRowHeight="14.4" x14ac:dyDescent="0.3"/>
  <cols>
    <col min="4" max="4" width="11" bestFit="1" customWidth="1"/>
  </cols>
  <sheetData>
    <row r="1" spans="1:19" x14ac:dyDescent="0.3">
      <c r="A1" s="4" t="s">
        <v>31</v>
      </c>
      <c r="B1" s="4"/>
      <c r="C1" s="4"/>
      <c r="D1" s="4" t="s">
        <v>32</v>
      </c>
      <c r="E1" s="4"/>
      <c r="F1" s="4"/>
      <c r="G1" s="4" t="s">
        <v>35</v>
      </c>
      <c r="H1" s="4"/>
      <c r="I1" s="4"/>
      <c r="J1" t="s">
        <v>36</v>
      </c>
      <c r="K1" s="4" t="str">
        <f>hash!A2</f>
        <v>PHC [32]</v>
      </c>
      <c r="L1" s="4"/>
      <c r="M1" s="4"/>
      <c r="N1" s="4" t="str">
        <f>hash!B2</f>
        <v>M1</v>
      </c>
      <c r="O1" s="4"/>
      <c r="P1" s="4"/>
      <c r="Q1" s="4" t="str">
        <f>hash!C2</f>
        <v>M2</v>
      </c>
      <c r="R1" s="4"/>
      <c r="S1" s="4"/>
    </row>
    <row r="2" spans="1:19" s="2" customFormat="1" x14ac:dyDescent="0.3">
      <c r="A2" s="2" t="str">
        <f>hash!A2</f>
        <v>PHC [32]</v>
      </c>
      <c r="B2" s="2" t="str">
        <f>hash!B2</f>
        <v>M1</v>
      </c>
      <c r="C2" s="2" t="str">
        <f>hash!C2</f>
        <v>M2</v>
      </c>
      <c r="D2" s="2" t="str">
        <f>hash!A2</f>
        <v>PHC [32]</v>
      </c>
      <c r="E2" s="2" t="str">
        <f>hash!B2</f>
        <v>M1</v>
      </c>
      <c r="F2" s="2" t="str">
        <f>hash!C2</f>
        <v>M2</v>
      </c>
      <c r="G2" s="2" t="str">
        <f>hash!A2</f>
        <v>PHC [32]</v>
      </c>
      <c r="H2" s="2" t="str">
        <f>hash!B2</f>
        <v>M1</v>
      </c>
      <c r="I2" s="2" t="str">
        <f>hash!C2</f>
        <v>M2</v>
      </c>
      <c r="J2" s="2" t="s">
        <v>37</v>
      </c>
      <c r="K2" s="2" t="s">
        <v>31</v>
      </c>
      <c r="L2" s="2" t="s">
        <v>32</v>
      </c>
      <c r="M2" s="2" t="s">
        <v>35</v>
      </c>
      <c r="N2" s="2" t="s">
        <v>31</v>
      </c>
      <c r="O2" s="2" t="s">
        <v>32</v>
      </c>
      <c r="P2" s="2" t="s">
        <v>35</v>
      </c>
      <c r="Q2" s="2" t="s">
        <v>31</v>
      </c>
      <c r="R2" s="2" t="s">
        <v>32</v>
      </c>
      <c r="S2" s="2" t="s">
        <v>35</v>
      </c>
    </row>
    <row r="3" spans="1:19" x14ac:dyDescent="0.3">
      <c r="A3" t="str">
        <f>hash!A3</f>
        <v>'ik~e]R'</v>
      </c>
      <c r="B3" t="str">
        <f>hash!B3</f>
        <v>'àW¸X\Õ'</v>
      </c>
      <c r="C3" t="str">
        <f>hash!C3</f>
        <v>'®â^'</v>
      </c>
      <c r="D3" s="3">
        <f>hash!D3</f>
        <v>26.256794500000002</v>
      </c>
      <c r="E3" s="3">
        <f>hash!E3</f>
        <v>30.2749475</v>
      </c>
      <c r="F3" s="3">
        <f>hash!F3</f>
        <v>31.261189399999999</v>
      </c>
      <c r="G3" s="3" t="s">
        <v>33</v>
      </c>
      <c r="H3" s="3" t="s">
        <v>34</v>
      </c>
      <c r="I3" s="3" t="s">
        <v>34</v>
      </c>
      <c r="J3">
        <v>1</v>
      </c>
      <c r="K3" t="str">
        <f>A3</f>
        <v>'ik~e]R'</v>
      </c>
      <c r="L3" s="3">
        <f>D3</f>
        <v>26.256794500000002</v>
      </c>
      <c r="M3" s="3" t="str">
        <f>G3</f>
        <v>Cracked</v>
      </c>
      <c r="N3" t="str">
        <f>B3</f>
        <v>'àW¸X\Õ'</v>
      </c>
      <c r="O3" s="3">
        <f>E3</f>
        <v>30.2749475</v>
      </c>
      <c r="P3" s="3" t="str">
        <f>H3</f>
        <v>Failed</v>
      </c>
      <c r="Q3" t="str">
        <f>C3</f>
        <v>'®â^'</v>
      </c>
      <c r="R3" s="3">
        <f>F3</f>
        <v>31.261189399999999</v>
      </c>
      <c r="S3" s="3" t="str">
        <f>I3</f>
        <v>Failed</v>
      </c>
    </row>
    <row r="4" spans="1:19" x14ac:dyDescent="0.3">
      <c r="A4" t="str">
        <f>hash!A4</f>
        <v>r~{"9''</v>
      </c>
      <c r="B4" t="str">
        <f>hash!B4</f>
        <v>'ÔfÊª^'</v>
      </c>
      <c r="C4" t="str">
        <f>hash!C4</f>
        <v>'ÅÔfd'</v>
      </c>
      <c r="D4" s="3">
        <f>hash!D4</f>
        <v>27.2985641</v>
      </c>
      <c r="E4" s="3">
        <f>hash!E4</f>
        <v>30.383552600000002</v>
      </c>
      <c r="F4" s="3">
        <f>hash!F4</f>
        <v>31.2653131</v>
      </c>
      <c r="G4" s="3" t="s">
        <v>33</v>
      </c>
      <c r="H4" s="3" t="s">
        <v>34</v>
      </c>
      <c r="I4" s="3" t="s">
        <v>34</v>
      </c>
      <c r="J4">
        <v>2</v>
      </c>
      <c r="K4" t="str">
        <f t="shared" ref="K4:K12" si="0">A4</f>
        <v>r~{"9''</v>
      </c>
      <c r="L4" s="3">
        <f t="shared" ref="L4:L12" si="1">D4</f>
        <v>27.2985641</v>
      </c>
      <c r="M4" s="3" t="str">
        <f t="shared" ref="M4:M12" si="2">G4</f>
        <v>Cracked</v>
      </c>
      <c r="N4" t="str">
        <f t="shared" ref="N4:N12" si="3">B4</f>
        <v>'ÔfÊª^'</v>
      </c>
      <c r="O4" s="3">
        <f t="shared" ref="O4:O12" si="4">E4</f>
        <v>30.383552600000002</v>
      </c>
      <c r="P4" s="3" t="str">
        <f t="shared" ref="P4:P12" si="5">H4</f>
        <v>Failed</v>
      </c>
      <c r="Q4" t="str">
        <f t="shared" ref="Q4:Q12" si="6">C4</f>
        <v>'ÅÔfd'</v>
      </c>
      <c r="R4" s="3">
        <f t="shared" ref="R4:R12" si="7">F4</f>
        <v>31.2653131</v>
      </c>
      <c r="S4" s="3" t="str">
        <f t="shared" ref="S4:S12" si="8">I4</f>
        <v>Failed</v>
      </c>
    </row>
    <row r="5" spans="1:19" x14ac:dyDescent="0.3">
      <c r="A5" t="str">
        <f>hash!A5</f>
        <v>'kkpi#2'</v>
      </c>
      <c r="B5" t="str">
        <f>hash!B5</f>
        <v>'[§ðÇ'</v>
      </c>
      <c r="C5" t="str">
        <f>hash!C5</f>
        <v>'ÜÜ¶{­'</v>
      </c>
      <c r="D5" s="3">
        <f>hash!D5</f>
        <v>3.0642401000000001</v>
      </c>
      <c r="E5" s="3">
        <f>hash!E5</f>
        <v>30.370373900000001</v>
      </c>
      <c r="F5" s="3">
        <f>hash!F5</f>
        <v>31.2792125</v>
      </c>
      <c r="G5" s="3" t="s">
        <v>33</v>
      </c>
      <c r="H5" s="3" t="s">
        <v>34</v>
      </c>
      <c r="I5" s="3" t="s">
        <v>34</v>
      </c>
      <c r="J5">
        <v>3</v>
      </c>
      <c r="K5" t="str">
        <f t="shared" si="0"/>
        <v>'kkpi#2'</v>
      </c>
      <c r="L5" s="3">
        <f t="shared" si="1"/>
        <v>3.0642401000000001</v>
      </c>
      <c r="M5" s="3" t="str">
        <f t="shared" si="2"/>
        <v>Cracked</v>
      </c>
      <c r="N5" t="str">
        <f t="shared" si="3"/>
        <v>'[§ðÇ'</v>
      </c>
      <c r="O5" s="3">
        <f t="shared" si="4"/>
        <v>30.370373900000001</v>
      </c>
      <c r="P5" s="3" t="str">
        <f t="shared" si="5"/>
        <v>Failed</v>
      </c>
      <c r="Q5" t="str">
        <f t="shared" si="6"/>
        <v>'ÜÜ¶{­'</v>
      </c>
      <c r="R5" s="3">
        <f t="shared" si="7"/>
        <v>31.2792125</v>
      </c>
      <c r="S5" s="3" t="str">
        <f t="shared" si="8"/>
        <v>Failed</v>
      </c>
    </row>
    <row r="6" spans="1:19" x14ac:dyDescent="0.3">
      <c r="A6" t="str">
        <f>hash!A6</f>
        <v>':"q6Q['</v>
      </c>
      <c r="B6" t="str">
        <f>hash!B6</f>
        <v>'~"Q_x0005_Q'</v>
      </c>
      <c r="C6" t="str">
        <f>hash!C6</f>
        <v>'\j{`'</v>
      </c>
      <c r="D6" s="3">
        <f>hash!D6</f>
        <v>28.2664291</v>
      </c>
      <c r="E6" s="3">
        <f>hash!E6</f>
        <v>31.251162300000001</v>
      </c>
      <c r="F6" s="3">
        <f>hash!F6</f>
        <v>31.254869500000002</v>
      </c>
      <c r="G6" s="3" t="s">
        <v>33</v>
      </c>
      <c r="H6" s="3" t="s">
        <v>34</v>
      </c>
      <c r="I6" s="3" t="s">
        <v>34</v>
      </c>
      <c r="J6">
        <v>4</v>
      </c>
      <c r="K6" t="str">
        <f t="shared" si="0"/>
        <v>':"q6Q['</v>
      </c>
      <c r="L6" s="3">
        <f t="shared" si="1"/>
        <v>28.2664291</v>
      </c>
      <c r="M6" s="3" t="str">
        <f t="shared" si="2"/>
        <v>Cracked</v>
      </c>
      <c r="N6" t="str">
        <f t="shared" si="3"/>
        <v>'~"Q_x0005_Q'</v>
      </c>
      <c r="O6" s="3">
        <f t="shared" si="4"/>
        <v>31.251162300000001</v>
      </c>
      <c r="P6" s="3" t="str">
        <f t="shared" si="5"/>
        <v>Failed</v>
      </c>
      <c r="Q6" t="str">
        <f t="shared" si="6"/>
        <v>'\j{`'</v>
      </c>
      <c r="R6" s="3">
        <f t="shared" si="7"/>
        <v>31.254869500000002</v>
      </c>
      <c r="S6" s="3" t="str">
        <f t="shared" si="8"/>
        <v>Failed</v>
      </c>
    </row>
    <row r="7" spans="1:19" x14ac:dyDescent="0.3">
      <c r="A7" t="str">
        <f>hash!A7</f>
        <v>'+c*fLe'</v>
      </c>
      <c r="B7" t="str">
        <f>hash!B7</f>
        <v>'_x000E_ÙTÀû§'</v>
      </c>
      <c r="C7" t="str">
        <f>hash!C7</f>
        <v>'&gt;Ájº¨Æ'</v>
      </c>
      <c r="D7" s="3">
        <f>hash!D7</f>
        <v>7.1376542000000001</v>
      </c>
      <c r="E7" s="3">
        <f>hash!E7</f>
        <v>30.396244800000002</v>
      </c>
      <c r="F7" s="3">
        <f>hash!F7</f>
        <v>31.363101700000001</v>
      </c>
      <c r="G7" s="3" t="s">
        <v>33</v>
      </c>
      <c r="H7" s="3" t="s">
        <v>34</v>
      </c>
      <c r="I7" s="3" t="s">
        <v>34</v>
      </c>
      <c r="J7">
        <v>5</v>
      </c>
      <c r="K7" t="str">
        <f t="shared" si="0"/>
        <v>'+c*fLe'</v>
      </c>
      <c r="L7" s="3">
        <f t="shared" si="1"/>
        <v>7.1376542000000001</v>
      </c>
      <c r="M7" s="3" t="str">
        <f t="shared" si="2"/>
        <v>Cracked</v>
      </c>
      <c r="N7" t="str">
        <f t="shared" si="3"/>
        <v>'_x000E_ÙTÀû§'</v>
      </c>
      <c r="O7" s="3">
        <f t="shared" si="4"/>
        <v>30.396244800000002</v>
      </c>
      <c r="P7" s="3" t="str">
        <f t="shared" si="5"/>
        <v>Failed</v>
      </c>
      <c r="Q7" t="str">
        <f t="shared" si="6"/>
        <v>'&gt;Ájº¨Æ'</v>
      </c>
      <c r="R7" s="3">
        <f t="shared" si="7"/>
        <v>31.363101700000001</v>
      </c>
      <c r="S7" s="3" t="str">
        <f t="shared" si="8"/>
        <v>Failed</v>
      </c>
    </row>
    <row r="8" spans="1:19" x14ac:dyDescent="0.3">
      <c r="A8" t="str">
        <f>hash!A8</f>
        <v>'#aD8xE'</v>
      </c>
      <c r="B8" t="str">
        <f>hash!B8</f>
        <v>'_x0008_a£'</v>
      </c>
      <c r="C8" t="str">
        <f>hash!C8</f>
        <v>'w¥¹'</v>
      </c>
      <c r="D8" s="3">
        <f>hash!D8</f>
        <v>25.299915299999999</v>
      </c>
      <c r="E8" s="3">
        <f>hash!E8</f>
        <v>31.407914099999999</v>
      </c>
      <c r="F8" s="3">
        <f>hash!F8</f>
        <v>31.2691759</v>
      </c>
      <c r="G8" s="3" t="s">
        <v>33</v>
      </c>
      <c r="H8" s="3" t="s">
        <v>34</v>
      </c>
      <c r="I8" s="3" t="s">
        <v>34</v>
      </c>
      <c r="J8">
        <v>6</v>
      </c>
      <c r="K8" t="str">
        <f t="shared" si="0"/>
        <v>'#aD8xE'</v>
      </c>
      <c r="L8" s="3">
        <f t="shared" si="1"/>
        <v>25.299915299999999</v>
      </c>
      <c r="M8" s="3" t="str">
        <f t="shared" si="2"/>
        <v>Cracked</v>
      </c>
      <c r="N8" t="str">
        <f t="shared" si="3"/>
        <v>'_x0008_a£'</v>
      </c>
      <c r="O8" s="3">
        <f t="shared" si="4"/>
        <v>31.407914099999999</v>
      </c>
      <c r="P8" s="3" t="str">
        <f t="shared" si="5"/>
        <v>Failed</v>
      </c>
      <c r="Q8" t="str">
        <f t="shared" si="6"/>
        <v>'w¥¹'</v>
      </c>
      <c r="R8" s="3">
        <f t="shared" si="7"/>
        <v>31.2691759</v>
      </c>
      <c r="S8" s="3" t="str">
        <f t="shared" si="8"/>
        <v>Failed</v>
      </c>
    </row>
    <row r="9" spans="1:19" x14ac:dyDescent="0.3">
      <c r="A9" t="str">
        <f>hash!A9</f>
        <v>'=m^$ov'</v>
      </c>
      <c r="B9" t="str">
        <f>hash!B9</f>
        <v>'Å3¼óE'</v>
      </c>
      <c r="C9" t="str">
        <f>hash!C9</f>
        <v>'ºëq½'</v>
      </c>
      <c r="D9" s="3">
        <f>hash!D9</f>
        <v>6.0363607999999997</v>
      </c>
      <c r="E9" s="3">
        <f>hash!E9</f>
        <v>30.2731341</v>
      </c>
      <c r="F9" s="3">
        <f>hash!F9</f>
        <v>31.257981300000001</v>
      </c>
      <c r="G9" s="3" t="s">
        <v>33</v>
      </c>
      <c r="H9" s="3" t="s">
        <v>34</v>
      </c>
      <c r="I9" s="3" t="s">
        <v>34</v>
      </c>
      <c r="J9">
        <v>7</v>
      </c>
      <c r="K9" t="str">
        <f t="shared" si="0"/>
        <v>'=m^$ov'</v>
      </c>
      <c r="L9" s="3">
        <f t="shared" si="1"/>
        <v>6.0363607999999997</v>
      </c>
      <c r="M9" s="3" t="str">
        <f t="shared" si="2"/>
        <v>Cracked</v>
      </c>
      <c r="N9" t="str">
        <f t="shared" si="3"/>
        <v>'Å3¼óE'</v>
      </c>
      <c r="O9" s="3">
        <f t="shared" si="4"/>
        <v>30.2731341</v>
      </c>
      <c r="P9" s="3" t="str">
        <f t="shared" si="5"/>
        <v>Failed</v>
      </c>
      <c r="Q9" t="str">
        <f t="shared" si="6"/>
        <v>'ºëq½'</v>
      </c>
      <c r="R9" s="3">
        <f t="shared" si="7"/>
        <v>31.257981300000001</v>
      </c>
      <c r="S9" s="3" t="str">
        <f t="shared" si="8"/>
        <v>Failed</v>
      </c>
    </row>
    <row r="10" spans="1:19" x14ac:dyDescent="0.3">
      <c r="A10" t="str">
        <f>hash!A10</f>
        <v>'?.|Pk$'</v>
      </c>
      <c r="B10" t="str">
        <f>hash!B10</f>
        <v>'o6ËD«Ì'</v>
      </c>
      <c r="C10" t="str">
        <f>hash!C10</f>
        <v>'g:ØZÌ'</v>
      </c>
      <c r="D10" s="3">
        <f>hash!D10</f>
        <v>17.168454000000001</v>
      </c>
      <c r="E10" s="3">
        <f>hash!E10</f>
        <v>31.373143899999999</v>
      </c>
      <c r="F10" s="3">
        <f>hash!F10</f>
        <v>31.255447199999999</v>
      </c>
      <c r="G10" s="3" t="s">
        <v>33</v>
      </c>
      <c r="H10" s="3" t="s">
        <v>34</v>
      </c>
      <c r="I10" s="3" t="s">
        <v>34</v>
      </c>
      <c r="J10">
        <v>8</v>
      </c>
      <c r="K10" t="str">
        <f t="shared" si="0"/>
        <v>'?.|Pk$'</v>
      </c>
      <c r="L10" s="3">
        <f t="shared" si="1"/>
        <v>17.168454000000001</v>
      </c>
      <c r="M10" s="3" t="str">
        <f t="shared" si="2"/>
        <v>Cracked</v>
      </c>
      <c r="N10" t="str">
        <f t="shared" si="3"/>
        <v>'o6ËD«Ì'</v>
      </c>
      <c r="O10" s="3">
        <f t="shared" si="4"/>
        <v>31.373143899999999</v>
      </c>
      <c r="P10" s="3" t="str">
        <f t="shared" si="5"/>
        <v>Failed</v>
      </c>
      <c r="Q10" t="str">
        <f t="shared" si="6"/>
        <v>'g:ØZÌ'</v>
      </c>
      <c r="R10" s="3">
        <f t="shared" si="7"/>
        <v>31.255447199999999</v>
      </c>
      <c r="S10" s="3" t="str">
        <f t="shared" si="8"/>
        <v>Failed</v>
      </c>
    </row>
    <row r="11" spans="1:19" x14ac:dyDescent="0.3">
      <c r="A11" t="str">
        <f>hash!A11</f>
        <v>'N;ZsWC'</v>
      </c>
      <c r="B11" t="str">
        <f>hash!B11</f>
        <v>'_x0012_îäÖ'</v>
      </c>
      <c r="C11" t="str">
        <f>hash!C11</f>
        <v>'¹Pµå±'</v>
      </c>
      <c r="D11" s="3">
        <f>hash!D11</f>
        <v>11.1075307</v>
      </c>
      <c r="E11" s="3">
        <f>hash!E11</f>
        <v>32.046475800000003</v>
      </c>
      <c r="F11" s="3">
        <f>hash!F11</f>
        <v>31.273516699999998</v>
      </c>
      <c r="G11" s="3" t="s">
        <v>33</v>
      </c>
      <c r="H11" s="3" t="s">
        <v>34</v>
      </c>
      <c r="I11" s="3" t="s">
        <v>34</v>
      </c>
      <c r="J11">
        <v>9</v>
      </c>
      <c r="K11" t="str">
        <f t="shared" si="0"/>
        <v>'N;ZsWC'</v>
      </c>
      <c r="L11" s="3">
        <f t="shared" si="1"/>
        <v>11.1075307</v>
      </c>
      <c r="M11" s="3" t="str">
        <f t="shared" si="2"/>
        <v>Cracked</v>
      </c>
      <c r="N11" t="str">
        <f t="shared" si="3"/>
        <v>'_x0012_îäÖ'</v>
      </c>
      <c r="O11" s="3">
        <f t="shared" si="4"/>
        <v>32.046475800000003</v>
      </c>
      <c r="P11" s="3" t="str">
        <f t="shared" si="5"/>
        <v>Failed</v>
      </c>
      <c r="Q11" t="str">
        <f t="shared" si="6"/>
        <v>'¹Pµå±'</v>
      </c>
      <c r="R11" s="3">
        <f t="shared" si="7"/>
        <v>31.273516699999998</v>
      </c>
      <c r="S11" s="3" t="str">
        <f t="shared" si="8"/>
        <v>Failed</v>
      </c>
    </row>
    <row r="12" spans="1:19" x14ac:dyDescent="0.3">
      <c r="A12" t="str">
        <f>hash!A12</f>
        <v>'SUx1AR'</v>
      </c>
      <c r="B12" t="str">
        <f>hash!B12</f>
        <v>'£¼'</v>
      </c>
      <c r="C12" t="str">
        <f>hash!C12</f>
        <v>'»Ñ|x¨µ'</v>
      </c>
      <c r="D12" s="3">
        <f>hash!D12</f>
        <v>3.0555582999999999</v>
      </c>
      <c r="E12" s="3">
        <f>hash!E12</f>
        <v>31.275697999999998</v>
      </c>
      <c r="F12" s="3">
        <f>hash!F12</f>
        <v>31.283861000000002</v>
      </c>
      <c r="G12" s="3" t="s">
        <v>33</v>
      </c>
      <c r="H12" s="3" t="s">
        <v>34</v>
      </c>
      <c r="I12" s="3" t="s">
        <v>34</v>
      </c>
      <c r="J12">
        <v>10</v>
      </c>
      <c r="K12" t="str">
        <f t="shared" si="0"/>
        <v>'SUx1AR'</v>
      </c>
      <c r="L12" s="3">
        <f t="shared" si="1"/>
        <v>3.0555582999999999</v>
      </c>
      <c r="M12" s="3" t="str">
        <f t="shared" si="2"/>
        <v>Cracked</v>
      </c>
      <c r="N12" t="str">
        <f t="shared" si="3"/>
        <v>'£¼'</v>
      </c>
      <c r="O12" s="3">
        <f t="shared" si="4"/>
        <v>31.275697999999998</v>
      </c>
      <c r="P12" s="3" t="str">
        <f t="shared" si="5"/>
        <v>Failed</v>
      </c>
      <c r="Q12" t="str">
        <f t="shared" si="6"/>
        <v>'»Ñ|x¨µ'</v>
      </c>
      <c r="R12" s="3">
        <f t="shared" si="7"/>
        <v>31.283861000000002</v>
      </c>
      <c r="S12" s="3" t="str">
        <f t="shared" si="8"/>
        <v>Failed</v>
      </c>
    </row>
    <row r="13" spans="1:19" x14ac:dyDescent="0.3">
      <c r="A13" s="4" t="s">
        <v>42</v>
      </c>
      <c r="B13" s="4"/>
      <c r="C13" s="4"/>
      <c r="D13" s="3">
        <f>AVERAGE(D3:D12)</f>
        <v>15.469150110000001</v>
      </c>
      <c r="E13" s="3">
        <f t="shared" ref="E13:F13" si="9">AVERAGE(E3:E12)</f>
        <v>30.905264699999996</v>
      </c>
      <c r="F13" s="3">
        <f t="shared" si="9"/>
        <v>31.276366830000001</v>
      </c>
    </row>
  </sheetData>
  <mergeCells count="7">
    <mergeCell ref="A13:C13"/>
    <mergeCell ref="Q1:S1"/>
    <mergeCell ref="A1:C1"/>
    <mergeCell ref="D1:F1"/>
    <mergeCell ref="G1:I1"/>
    <mergeCell ref="K1:M1"/>
    <mergeCell ref="N1:P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D083B-7EEC-482B-96B2-CC4062223DE1}">
  <dimension ref="A1:G14"/>
  <sheetViews>
    <sheetView workbookViewId="0">
      <selection activeCell="I25" sqref="I25"/>
    </sheetView>
  </sheetViews>
  <sheetFormatPr defaultRowHeight="14.4" x14ac:dyDescent="0.3"/>
  <sheetData>
    <row r="1" spans="1:7" x14ac:dyDescent="0.3">
      <c r="A1" s="5" t="s">
        <v>41</v>
      </c>
      <c r="B1" s="5" t="s">
        <v>43</v>
      </c>
      <c r="C1" s="6"/>
      <c r="D1" s="7"/>
      <c r="E1" s="6" t="s">
        <v>44</v>
      </c>
      <c r="F1" s="6"/>
      <c r="G1" s="7"/>
    </row>
    <row r="2" spans="1:7" x14ac:dyDescent="0.3">
      <c r="A2" s="26"/>
      <c r="B2" s="17" t="str">
        <f>[1]hash!A2</f>
        <v>PHC [32]</v>
      </c>
      <c r="C2" s="18" t="str">
        <f>[1]hash!B2</f>
        <v>M1</v>
      </c>
      <c r="D2" s="19" t="str">
        <f>[1]hash!C2</f>
        <v>M2</v>
      </c>
      <c r="E2" s="18" t="str">
        <f>[1]hash!D2</f>
        <v>PHC [32]</v>
      </c>
      <c r="F2" s="18" t="str">
        <f>[1]hash!E2</f>
        <v>M1</v>
      </c>
      <c r="G2" s="19" t="str">
        <f>[1]hash!F2</f>
        <v>M2</v>
      </c>
    </row>
    <row r="3" spans="1:7" x14ac:dyDescent="0.3">
      <c r="A3" s="8">
        <v>1</v>
      </c>
      <c r="B3" s="9">
        <v>2.5849625007211601</v>
      </c>
      <c r="C3" s="11">
        <v>2.5849625007211601</v>
      </c>
      <c r="D3" s="12">
        <v>2.5849625007211601</v>
      </c>
      <c r="E3" s="11">
        <v>3.69454882778696</v>
      </c>
      <c r="F3" s="11">
        <v>3.6167292966721698</v>
      </c>
      <c r="G3" s="12">
        <v>3.6289280318460202</v>
      </c>
    </row>
    <row r="4" spans="1:7" x14ac:dyDescent="0.3">
      <c r="A4" s="8">
        <v>2</v>
      </c>
      <c r="B4" s="9">
        <v>2.5849625007211601</v>
      </c>
      <c r="C4" s="11">
        <v>2.5849625007211601</v>
      </c>
      <c r="D4" s="12">
        <v>2.5849625007211601</v>
      </c>
      <c r="E4" s="11">
        <v>3.3553377974034202</v>
      </c>
      <c r="F4" s="11">
        <v>3.52751826628863</v>
      </c>
      <c r="G4" s="12">
        <v>3.8125</v>
      </c>
    </row>
    <row r="5" spans="1:7" x14ac:dyDescent="0.3">
      <c r="A5" s="8">
        <v>3</v>
      </c>
      <c r="B5" s="9">
        <v>2.2516291673878199</v>
      </c>
      <c r="C5" s="11">
        <v>2.5849625007211601</v>
      </c>
      <c r="D5" s="12">
        <v>2.2516291673878199</v>
      </c>
      <c r="E5" s="11">
        <v>3.88204882778696</v>
      </c>
      <c r="F5" s="11">
        <v>3.52751826628863</v>
      </c>
      <c r="G5" s="12">
        <v>3.58486835890174</v>
      </c>
    </row>
    <row r="6" spans="1:7" x14ac:dyDescent="0.3">
      <c r="A6" s="8">
        <v>4</v>
      </c>
      <c r="B6" s="9">
        <v>2.5849625007211601</v>
      </c>
      <c r="C6" s="11">
        <v>2.2516291673878199</v>
      </c>
      <c r="D6" s="12">
        <v>2.5849625007211601</v>
      </c>
      <c r="E6" s="11">
        <v>3.6709585933443498</v>
      </c>
      <c r="F6" s="11">
        <v>3.6040301730294702</v>
      </c>
      <c r="G6" s="12">
        <v>3.75704882778696</v>
      </c>
    </row>
    <row r="7" spans="1:7" x14ac:dyDescent="0.3">
      <c r="A7" s="8">
        <v>5</v>
      </c>
      <c r="B7" s="9">
        <v>2.5849625007211601</v>
      </c>
      <c r="C7" s="11">
        <v>2.5849625007211601</v>
      </c>
      <c r="D7" s="12">
        <v>2.5849625007211601</v>
      </c>
      <c r="E7" s="11">
        <v>3.4917292966721698</v>
      </c>
      <c r="F7" s="11">
        <v>3.70281953111478</v>
      </c>
      <c r="G7" s="12">
        <v>3.8431390622295698</v>
      </c>
    </row>
    <row r="8" spans="1:7" x14ac:dyDescent="0.3">
      <c r="A8" s="8">
        <v>6</v>
      </c>
      <c r="B8" s="9">
        <v>2.5849625007211601</v>
      </c>
      <c r="C8" s="11">
        <v>2.5849625007211601</v>
      </c>
      <c r="D8" s="12">
        <v>2.5849625007211601</v>
      </c>
      <c r="E8" s="11">
        <v>3.52236835890174</v>
      </c>
      <c r="F8" s="11">
        <v>3.56954882778696</v>
      </c>
      <c r="G8" s="12">
        <v>3.4209585933443498</v>
      </c>
    </row>
    <row r="9" spans="1:7" x14ac:dyDescent="0.3">
      <c r="A9" s="8">
        <v>7</v>
      </c>
      <c r="B9" s="9">
        <v>2.5849625007211601</v>
      </c>
      <c r="C9" s="11">
        <v>2.5849625007211601</v>
      </c>
      <c r="D9" s="12">
        <v>2.5849625007211601</v>
      </c>
      <c r="E9" s="11">
        <v>3.7386085007312402</v>
      </c>
      <c r="F9" s="11">
        <v>3.75704882778696</v>
      </c>
      <c r="G9" s="12">
        <v>3.6792292966721698</v>
      </c>
    </row>
    <row r="10" spans="1:7" x14ac:dyDescent="0.3">
      <c r="A10" s="8">
        <v>8</v>
      </c>
      <c r="B10" s="9">
        <v>2.5849625007211601</v>
      </c>
      <c r="C10" s="11">
        <v>2.5849625007211601</v>
      </c>
      <c r="D10" s="12">
        <v>2.5849625007211601</v>
      </c>
      <c r="E10" s="11">
        <v>3.45986835890174</v>
      </c>
      <c r="F10" s="11">
        <v>3.6709585933443498</v>
      </c>
      <c r="G10" s="12">
        <v>3.64031953111478</v>
      </c>
    </row>
    <row r="11" spans="1:7" x14ac:dyDescent="0.3">
      <c r="A11" s="8">
        <v>9</v>
      </c>
      <c r="B11" s="9">
        <v>2.5849625007211601</v>
      </c>
      <c r="C11" s="11">
        <v>2.5849625007211601</v>
      </c>
      <c r="D11" s="12">
        <v>2.5849625007211601</v>
      </c>
      <c r="E11" s="11">
        <v>3.4681390622295698</v>
      </c>
      <c r="F11" s="11">
        <v>3.4414280318460202</v>
      </c>
      <c r="G11" s="12">
        <v>3.7181390622295698</v>
      </c>
    </row>
    <row r="12" spans="1:7" x14ac:dyDescent="0.3">
      <c r="A12" s="8">
        <v>10</v>
      </c>
      <c r="B12" s="9">
        <v>2.5849625007211601</v>
      </c>
      <c r="C12" s="11">
        <v>2.5849625007211601</v>
      </c>
      <c r="D12" s="12">
        <v>2.5849625007211601</v>
      </c>
      <c r="E12" s="11">
        <v>3.6792292966721698</v>
      </c>
      <c r="F12" s="11">
        <v>3.7806390622295698</v>
      </c>
      <c r="G12" s="12">
        <v>3.7806390622295698</v>
      </c>
    </row>
    <row r="13" spans="1:7" x14ac:dyDescent="0.3">
      <c r="A13" s="17" t="s">
        <v>42</v>
      </c>
      <c r="B13" s="30">
        <f>AVERAGE(B3:B12)</f>
        <v>2.5516291673878264</v>
      </c>
      <c r="C13" s="27">
        <f t="shared" ref="C13:G13" si="0">AVERAGE(C3:C12)</f>
        <v>2.5516291673878264</v>
      </c>
      <c r="D13" s="29">
        <f t="shared" si="0"/>
        <v>2.5516291673878264</v>
      </c>
      <c r="E13" s="28">
        <f t="shared" si="0"/>
        <v>3.5962836920430319</v>
      </c>
      <c r="F13" s="28">
        <f t="shared" si="0"/>
        <v>3.6198238876387534</v>
      </c>
      <c r="G13" s="29">
        <f t="shared" si="0"/>
        <v>3.6865769826354722</v>
      </c>
    </row>
    <row r="14" spans="1:7" x14ac:dyDescent="0.3">
      <c r="A14" t="s">
        <v>45</v>
      </c>
    </row>
  </sheetData>
  <mergeCells count="3">
    <mergeCell ref="A1:A2"/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hash</vt:lpstr>
      <vt:lpstr>plot hash</vt:lpstr>
      <vt:lpstr>text entropy</vt:lpstr>
    </vt:vector>
  </TitlesOfParts>
  <Company>Office PWA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Prajanto Wahyu Adi</dc:creator>
  <cp:lastModifiedBy>Prajanto Wahyu Adi</cp:lastModifiedBy>
  <cp:lastPrinted>2026-03-30T04:14:07Z</cp:lastPrinted>
  <dcterms:created xsi:type="dcterms:W3CDTF">2024-01-29T02:20:28Z</dcterms:created>
  <dcterms:modified xsi:type="dcterms:W3CDTF">2026-03-30T04:32:00Z</dcterms:modified>
</cp:coreProperties>
</file>